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90" windowWidth="20115" windowHeight="6735"/>
  </bookViews>
  <sheets>
    <sheet name="Cover" sheetId="6" r:id="rId1"/>
    <sheet name="Calculator" sheetId="1" r:id="rId2"/>
    <sheet name="Example" sheetId="7" r:id="rId3"/>
  </sheets>
  <externalReferences>
    <externalReference r:id="rId4"/>
    <externalReference r:id="rId5"/>
  </externalReferences>
  <definedNames>
    <definedName name="__FDS_HYPERLINK_TOGGLE_STATE__" hidden="1">"ON"</definedName>
    <definedName name="_Fill" localSheetId="2" hidden="1">[1]HIST_PROJ_MODEL!#REF!</definedName>
    <definedName name="_Fill" hidden="1">[1]HIST_PROJ_MODEL!#REF!</definedName>
    <definedName name="solver_eng" localSheetId="1" hidden="1">1</definedName>
    <definedName name="solver_eng" localSheetId="2" hidden="1">1</definedName>
    <definedName name="solver_neg" localSheetId="1" hidden="1">1</definedName>
    <definedName name="solver_neg" localSheetId="2" hidden="1">1</definedName>
    <definedName name="solver_num" localSheetId="1" hidden="1">0</definedName>
    <definedName name="solver_num" localSheetId="2" hidden="1">0</definedName>
    <definedName name="solver_opt" localSheetId="1" hidden="1">Calculator!#REF!</definedName>
    <definedName name="solver_opt" localSheetId="2" hidden="1">Example!#REF!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  <definedName name="Tickers">OFFSET([2]Control!$B$13,0,0,COUNTA([2]Control!$B:$B)-3,1)</definedName>
  </definedNames>
  <calcPr calcId="145621"/>
</workbook>
</file>

<file path=xl/calcChain.xml><?xml version="1.0" encoding="utf-8"?>
<calcChain xmlns="http://schemas.openxmlformats.org/spreadsheetml/2006/main">
  <c r="C20" i="1" l="1"/>
  <c r="E20" i="1"/>
  <c r="N20" i="1" s="1"/>
  <c r="D20" i="1"/>
  <c r="F20" i="1" s="1"/>
  <c r="E6" i="1"/>
  <c r="C19" i="1"/>
  <c r="E19" i="1" s="1"/>
  <c r="D19" i="1"/>
  <c r="F19" i="1" s="1"/>
  <c r="M19" i="1" l="1"/>
  <c r="E3" i="1" s="1"/>
  <c r="N19" i="1"/>
  <c r="M20" i="1"/>
  <c r="E7" i="1" s="1"/>
</calcChain>
</file>

<file path=xl/comments1.xml><?xml version="1.0" encoding="utf-8"?>
<comments xmlns="http://schemas.openxmlformats.org/spreadsheetml/2006/main">
  <authors>
    <author>Chris Voorpostel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Units: Currency
A stock's current price, publicly traded or estimated. © ERI</t>
        </r>
      </text>
    </comment>
    <comment ref="C4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Chris Voorpostel:
Units: Currency
Predetermined price (by the option writer) at which an option's stock is purchased or sold. © ERI
</t>
        </r>
        <r>
          <rPr>
            <b/>
            <sz val="9"/>
            <color indexed="81"/>
            <rFont val="Tahoma"/>
            <family val="2"/>
          </rPr>
          <t xml:space="preserve">For Valuation: </t>
        </r>
        <r>
          <rPr>
            <sz val="9"/>
            <color indexed="81"/>
            <rFont val="Tahoma"/>
            <family val="2"/>
          </rPr>
          <t>Use weighted average for each tranche (see example)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Chris Voorpostel:
</t>
        </r>
        <r>
          <rPr>
            <sz val="9"/>
            <color indexed="81"/>
            <rFont val="Tahoma"/>
            <family val="2"/>
          </rPr>
          <t xml:space="preserve">Units: % (annualized)
Current interest rate of government bonds such as US Treasury bills. © ERI
</t>
        </r>
        <r>
          <rPr>
            <b/>
            <sz val="9"/>
            <color indexed="81"/>
            <rFont val="Tahoma"/>
            <family val="2"/>
          </rPr>
          <t>For Valuation:</t>
        </r>
        <r>
          <rPr>
            <sz val="9"/>
            <color indexed="81"/>
            <rFont val="Tahoma"/>
            <family val="2"/>
          </rPr>
          <t xml:space="preserve"> Use bonds with the same maturity as option you are valuing (annual yield)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Units: Years
Time remaining to the option expiration date. © ERI
</t>
        </r>
        <r>
          <rPr>
            <b/>
            <sz val="9"/>
            <color indexed="81"/>
            <rFont val="Tahoma"/>
            <family val="2"/>
          </rPr>
          <t xml:space="preserve">For Valuation: </t>
        </r>
        <r>
          <rPr>
            <sz val="9"/>
            <color indexed="81"/>
            <rFont val="Tahoma"/>
            <family val="2"/>
          </rPr>
          <t>Use weighted average remaining contractural years for each tranche</t>
        </r>
      </text>
    </comment>
    <comment ref="C8" authorId="0">
      <text>
        <r>
          <rPr>
            <b/>
            <sz val="8"/>
            <color indexed="81"/>
            <rFont val="Tahoma"/>
            <family val="2"/>
          </rPr>
          <t>Chris Voorpostel:</t>
        </r>
        <r>
          <rPr>
            <sz val="8"/>
            <color indexed="81"/>
            <rFont val="Tahoma"/>
            <family val="2"/>
          </rPr>
          <t xml:space="preserve">
Units: % (annualized)
Degree of unpredictable change over time of an option's stock price often expressed as the standard deviation of the stock price. © ERI
</t>
        </r>
        <r>
          <rPr>
            <b/>
            <sz val="8"/>
            <color indexed="81"/>
            <rFont val="Tahoma"/>
            <family val="2"/>
          </rPr>
          <t>For Valuation:</t>
        </r>
        <r>
          <rPr>
            <sz val="8"/>
            <color indexed="81"/>
            <rFont val="Tahoma"/>
            <family val="2"/>
          </rPr>
          <t xml:space="preserve"> Use historical volatility of daily price returns as far back as the maturity of the option (and then annualize daily standard deviation by multiplying it by sqrt (252))</t>
        </r>
      </text>
    </comment>
    <comment ref="C9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Historical (or forecasted if availavle) dividend yield as a percentage of the stock price (annualized)</t>
        </r>
      </text>
    </comment>
  </commentList>
</comments>
</file>

<file path=xl/comments2.xml><?xml version="1.0" encoding="utf-8"?>
<comments xmlns="http://schemas.openxmlformats.org/spreadsheetml/2006/main">
  <authors>
    <author>Chris Voorpostel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Units: Currency
A stock's current price, publicly traded or estimated. © ERI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Value of a European call. Use this value when valuing internal options.</t>
        </r>
      </text>
    </comment>
    <comment ref="C4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Units: Currency
Predetermined price (by the option writer) at which an option's stock is purchased or sold. © ERI
</t>
        </r>
        <r>
          <rPr>
            <b/>
            <sz val="9"/>
            <color indexed="81"/>
            <rFont val="Tahoma"/>
            <family val="2"/>
          </rPr>
          <t>For Valuation:</t>
        </r>
        <r>
          <rPr>
            <sz val="9"/>
            <color indexed="81"/>
            <rFont val="Tahoma"/>
            <family val="2"/>
          </rPr>
          <t xml:space="preserve"> Use weighted average for each tranche (see right)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Units: % (annualized)
Current interest rate of government bonds such as US Treasury bills. © ERI
</t>
        </r>
        <r>
          <rPr>
            <b/>
            <sz val="9"/>
            <color indexed="81"/>
            <rFont val="Tahoma"/>
            <family val="2"/>
          </rPr>
          <t xml:space="preserve">For Valuation: </t>
        </r>
        <r>
          <rPr>
            <sz val="9"/>
            <color indexed="81"/>
            <rFont val="Tahoma"/>
            <family val="2"/>
          </rPr>
          <t>Use bonds with the same maturity as option you are valuing (annual yield)</t>
        </r>
      </text>
    </comment>
    <comment ref="C6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Units: Years
Time remaining to the option expiration date. © ERI
</t>
        </r>
        <r>
          <rPr>
            <b/>
            <sz val="9"/>
            <color indexed="81"/>
            <rFont val="Tahoma"/>
            <family val="2"/>
          </rPr>
          <t xml:space="preserve">For Valuation: </t>
        </r>
        <r>
          <rPr>
            <sz val="9"/>
            <color indexed="81"/>
            <rFont val="Tahoma"/>
            <family val="2"/>
          </rPr>
          <t>Use weighted average remaining contractural years for each tranche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Value of a European put. Included for completeness, but should not be used when valuing a company's internal options</t>
        </r>
      </text>
    </comment>
    <comment ref="C7" authorId="0">
      <text>
        <r>
          <rPr>
            <b/>
            <sz val="8"/>
            <color indexed="81"/>
            <rFont val="Tahoma"/>
            <family val="2"/>
          </rPr>
          <t>Chris Voorpostel:</t>
        </r>
        <r>
          <rPr>
            <sz val="8"/>
            <color indexed="81"/>
            <rFont val="Tahoma"/>
            <family val="2"/>
          </rPr>
          <t xml:space="preserve">
Units: % (annualized)
Degree of unpredictable change over time of an option's stock price often expressed as the standard deviation of the stock price. © ERI
</t>
        </r>
        <r>
          <rPr>
            <b/>
            <sz val="8"/>
            <color indexed="81"/>
            <rFont val="Tahoma"/>
            <family val="2"/>
          </rPr>
          <t>For Valuation:</t>
        </r>
        <r>
          <rPr>
            <sz val="8"/>
            <color indexed="81"/>
            <rFont val="Tahoma"/>
            <family val="2"/>
          </rPr>
          <t xml:space="preserve"> Use historical volatility of daily price returns as far back as the maturity of the option (and then annualize daily standard deviation by multiplying it by sqrt (252))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>Chris Voorpostel:</t>
        </r>
        <r>
          <rPr>
            <sz val="9"/>
            <color indexed="81"/>
            <rFont val="Tahoma"/>
            <family val="2"/>
          </rPr>
          <t xml:space="preserve">
Historical (or forecasted if available) dividend yield as a percentage of the stock price (annualized)</t>
        </r>
      </text>
    </comment>
  </commentList>
</comments>
</file>

<file path=xl/sharedStrings.xml><?xml version="1.0" encoding="utf-8"?>
<sst xmlns="http://schemas.openxmlformats.org/spreadsheetml/2006/main" count="36" uniqueCount="27">
  <si>
    <t>Call</t>
  </si>
  <si>
    <t>d1</t>
  </si>
  <si>
    <t>d2</t>
  </si>
  <si>
    <t>N(d1)</t>
  </si>
  <si>
    <t>N(d2)</t>
  </si>
  <si>
    <t>Price</t>
  </si>
  <si>
    <t>Put</t>
  </si>
  <si>
    <t>Model</t>
  </si>
  <si>
    <t>Continuous</t>
  </si>
  <si>
    <t>Compounding</t>
  </si>
  <si>
    <t>Delta</t>
  </si>
  <si>
    <t>Stock Price</t>
  </si>
  <si>
    <t>Strike Price</t>
  </si>
  <si>
    <t>Interest Rate</t>
  </si>
  <si>
    <t>Time To Maturity (Years)</t>
  </si>
  <si>
    <t>Volatility</t>
  </si>
  <si>
    <t>Dividend Yield</t>
  </si>
  <si>
    <t>Call Value</t>
  </si>
  <si>
    <t>Put Value</t>
  </si>
  <si>
    <t>Inputs</t>
  </si>
  <si>
    <t>Black Scholes Option Calculator</t>
  </si>
  <si>
    <t>Put and Call Value Calculator</t>
  </si>
  <si>
    <t>From La-Z-Boy's 2006 Annual Statement</t>
  </si>
  <si>
    <t>Valuation on June 23, 2006. Stock Price = $13.70</t>
  </si>
  <si>
    <t>Example</t>
  </si>
  <si>
    <t>Value of Options = $3.1089 * 644800 = $2,004,587.4</t>
  </si>
  <si>
    <t>Latest Version: May 21,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</si>
</sst>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0.000000"/>
    <numFmt numFmtId="166" formatCode="0.0000000000000000000"/>
    <numFmt numFmtId="167" formatCode="0.00000000"/>
    <numFmt numFmtId="168" formatCode="0.00000"/>
    <numFmt numFmtId="169" formatCode="#,##0.0000"/>
    <numFmt numFmtId="170" formatCode="#,##0.000000"/>
    <numFmt numFmtId="171" formatCode="&quot;$&quot;#,##0.000;[Red]\-&quot;$&quot;#,##0.000"/>
    <numFmt numFmtId="172" formatCode="#,##0_)\x;\(#,##0\)\x;0_)\x;@_)_x"/>
    <numFmt numFmtId="173" formatCode="0.000%"/>
    <numFmt numFmtId="174" formatCode="General_)"/>
    <numFmt numFmtId="175" formatCode="&quot;$&quot;\ #,##0.00;\-&quot;$&quot;\ #,##0.00;&quot;-&quot;"/>
    <numFmt numFmtId="176" formatCode="0.000"/>
    <numFmt numFmtId="177" formatCode="_(* #,##0_);_(* \(#,##0\);_(* &quot;-&quot;??_);_(@_)"/>
    <numFmt numFmtId="178" formatCode="&quot;$&quot;#,##0.00"/>
    <numFmt numFmtId="179" formatCode="0.0000%"/>
    <numFmt numFmtId="180" formatCode="#,###.0;[Red]\-#,###.0;&quot; - &quot;\ "/>
    <numFmt numFmtId="181" formatCode="0.0%"/>
    <numFmt numFmtId="182" formatCode="0.00&quot;%&quot;"/>
    <numFmt numFmtId="183" formatCode="#,##0.0000;\-#,##0.0000"/>
    <numFmt numFmtId="184" formatCode="#,##0%;[Red]\-#,##0%;&quot; - &quot;"/>
    <numFmt numFmtId="185" formatCode="#,##0.0%;[Red]\-#,##0.0%;&quot; - &quot;"/>
    <numFmt numFmtId="186" formatCode="d\.m\.yy"/>
    <numFmt numFmtId="187" formatCode="_-[$€-2]* #,##0.00_-;\-[$€-2]* #,##0.00_-;_-[$€-2]* &quot;-&quot;??_-"/>
    <numFmt numFmtId="188" formatCode="#,##0.0#;[Red]\ \ \(#,##0.0#\);\ &quot; - &quot;;"/>
    <numFmt numFmtId="189" formatCode="#,##0;[Red]\ \ \(#,##0\);\ &quot; - &quot;;"/>
    <numFmt numFmtId="190" formatCode="#,##0.00;[Red]\ \ \(#,##0.00\);\ &quot; - &quot;;"/>
    <numFmt numFmtId="191" formatCode="0.0"/>
    <numFmt numFmtId="192" formatCode="&quot;$&quot;#,##0.0000;[Red]\-&quot;$&quot;#,##0.0000"/>
    <numFmt numFmtId="193" formatCode=";;;"/>
  </numFmts>
  <fonts count="3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ourier New"/>
      <family val="2"/>
    </font>
    <font>
      <b/>
      <sz val="26"/>
      <color theme="1"/>
      <name val="Courier New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9"/>
      <color indexed="12"/>
      <name val="Tahoma"/>
      <family val="2"/>
    </font>
    <font>
      <sz val="10"/>
      <color indexed="12"/>
      <name val="Helv"/>
    </font>
    <font>
      <sz val="9"/>
      <name val="Geneva"/>
    </font>
    <font>
      <sz val="10"/>
      <name val="Geneva"/>
    </font>
    <font>
      <sz val="14"/>
      <name val="Helv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9"/>
      <color indexed="46"/>
      <name val="Arial"/>
      <family val="2"/>
    </font>
    <font>
      <u/>
      <sz val="10"/>
      <color indexed="12"/>
      <name val="Arial"/>
      <family val="2"/>
    </font>
    <font>
      <u/>
      <sz val="6"/>
      <color indexed="12"/>
      <name val="Times New Roman"/>
      <family val="1"/>
    </font>
    <font>
      <u/>
      <sz val="8.5"/>
      <color theme="10"/>
      <name val="Arial"/>
      <family val="2"/>
    </font>
    <font>
      <u/>
      <sz val="10"/>
      <color theme="10"/>
      <name val="Arial"/>
      <family val="2"/>
    </font>
    <font>
      <u/>
      <sz val="6.3"/>
      <color theme="10"/>
      <name val="Courier New"/>
      <family val="2"/>
    </font>
    <font>
      <u/>
      <sz val="10"/>
      <color theme="10"/>
      <name val="Courier New"/>
      <family val="2"/>
    </font>
    <font>
      <sz val="11"/>
      <color theme="1"/>
      <name val="Times New Roman"/>
      <family val="2"/>
    </font>
    <font>
      <sz val="10"/>
      <color indexed="10"/>
      <name val="Courier"/>
      <family val="3"/>
    </font>
    <font>
      <b/>
      <sz val="18"/>
      <color indexed="62"/>
      <name val="Cambria"/>
      <family val="2"/>
    </font>
    <font>
      <sz val="10"/>
      <name val="Courier"/>
      <family val="3"/>
    </font>
    <font>
      <sz val="11"/>
      <color theme="1"/>
      <name val="Calibri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46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6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</borders>
  <cellStyleXfs count="104">
    <xf numFmtId="0" fontId="0" fillId="0" borderId="0"/>
    <xf numFmtId="0" fontId="5" fillId="0" borderId="0"/>
    <xf numFmtId="172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173" fontId="10" fillId="11" borderId="0"/>
    <xf numFmtId="174" fontId="11" fillId="0" borderId="0"/>
    <xf numFmtId="174" fontId="11" fillId="0" borderId="0"/>
    <xf numFmtId="175" fontId="7" fillId="0" borderId="0" applyFont="0" applyFill="0" applyBorder="0" applyProtection="0">
      <alignment horizontal="right"/>
    </xf>
    <xf numFmtId="176" fontId="7" fillId="0" borderId="0" applyFont="0" applyFill="0" applyBorder="0" applyProtection="0">
      <alignment horizontal="right"/>
    </xf>
    <xf numFmtId="43" fontId="12" fillId="0" borderId="0" applyFont="0" applyFill="0" applyBorder="0" applyAlignment="0" applyProtection="0"/>
    <xf numFmtId="177" fontId="7" fillId="0" borderId="0" applyFont="0" applyFill="0" applyBorder="0" applyProtection="0">
      <alignment horizontal="right"/>
    </xf>
    <xf numFmtId="17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7" fillId="0" borderId="0" applyFont="0" applyFill="0" applyBorder="0" applyProtection="0">
      <alignment horizontal="right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Protection="0">
      <alignment horizontal="right"/>
    </xf>
    <xf numFmtId="180" fontId="7" fillId="0" borderId="0" applyFont="0" applyFill="0" applyBorder="0" applyProtection="0">
      <alignment horizontal="right"/>
    </xf>
    <xf numFmtId="181" fontId="7" fillId="0" borderId="0" applyFont="0" applyFill="0" applyBorder="0" applyProtection="0">
      <alignment horizontal="right"/>
    </xf>
    <xf numFmtId="182" fontId="7" fillId="0" borderId="0" applyFont="0" applyFill="0" applyBorder="0" applyAlignment="0" applyProtection="0"/>
    <xf numFmtId="183" fontId="7" fillId="0" borderId="0" applyFont="0" applyFill="0" applyBorder="0" applyProtection="0">
      <alignment horizontal="right"/>
    </xf>
    <xf numFmtId="175" fontId="7" fillId="0" borderId="0" applyFont="0" applyFill="0" applyBorder="0" applyProtection="0">
      <alignment horizontal="right"/>
    </xf>
    <xf numFmtId="184" fontId="7" fillId="0" borderId="0" applyFont="0" applyFill="0" applyBorder="0" applyProtection="0">
      <alignment horizontal="right"/>
    </xf>
    <xf numFmtId="183" fontId="7" fillId="0" borderId="0" applyFont="0" applyFill="0" applyBorder="0" applyProtection="0">
      <alignment horizontal="right"/>
    </xf>
    <xf numFmtId="175" fontId="7" fillId="0" borderId="0" applyFont="0" applyFill="0" applyBorder="0" applyProtection="0">
      <alignment horizontal="right"/>
    </xf>
    <xf numFmtId="184" fontId="7" fillId="0" borderId="0" applyFont="0" applyFill="0" applyBorder="0" applyProtection="0">
      <alignment horizontal="right"/>
    </xf>
    <xf numFmtId="183" fontId="7" fillId="0" borderId="0" applyFont="0" applyFill="0" applyBorder="0" applyProtection="0">
      <alignment horizontal="right"/>
    </xf>
    <xf numFmtId="175" fontId="7" fillId="0" borderId="0" applyFont="0" applyFill="0" applyBorder="0" applyProtection="0">
      <alignment horizontal="right"/>
    </xf>
    <xf numFmtId="185" fontId="7" fillId="0" borderId="0" applyFont="0" applyFill="0" applyBorder="0" applyProtection="0">
      <alignment horizontal="right"/>
    </xf>
    <xf numFmtId="185" fontId="7" fillId="0" borderId="0" applyFont="0" applyFill="0" applyBorder="0" applyProtection="0">
      <alignment horizontal="right"/>
    </xf>
    <xf numFmtId="185" fontId="7" fillId="0" borderId="0" applyFont="0" applyFill="0" applyBorder="0" applyProtection="0">
      <alignment horizontal="right"/>
    </xf>
    <xf numFmtId="3" fontId="7" fillId="0" borderId="0" applyFont="0" applyFill="0" applyBorder="0" applyAlignment="0" applyProtection="0"/>
    <xf numFmtId="174" fontId="11" fillId="0" borderId="0"/>
    <xf numFmtId="174" fontId="11" fillId="0" borderId="0"/>
    <xf numFmtId="174" fontId="11" fillId="0" borderId="0"/>
    <xf numFmtId="174" fontId="11" fillId="0" borderId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7" fillId="0" borderId="0" applyFont="0" applyFill="0" applyBorder="0" applyAlignment="0" applyProtection="0"/>
    <xf numFmtId="186" fontId="14" fillId="0" borderId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187" fontId="7" fillId="0" borderId="0" applyFont="0" applyFill="0" applyBorder="0" applyAlignment="0" applyProtection="0"/>
    <xf numFmtId="169" fontId="16" fillId="15" borderId="11">
      <alignment horizontal="center"/>
    </xf>
    <xf numFmtId="2" fontId="7" fillId="0" borderId="0" applyFont="0" applyFill="0" applyBorder="0" applyAlignment="0" applyProtection="0"/>
    <xf numFmtId="0" fontId="17" fillId="16" borderId="12">
      <alignment horizontal="left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188" fontId="7" fillId="0" borderId="0" applyFont="0" applyFill="0" applyBorder="0" applyAlignment="0" applyProtection="0">
      <protection locked="0"/>
    </xf>
    <xf numFmtId="1" fontId="7" fillId="0" borderId="0" applyFont="0" applyFill="0" applyBorder="0" applyAlignment="0" applyProtection="0">
      <protection locked="0"/>
    </xf>
    <xf numFmtId="189" fontId="7" fillId="0" borderId="0"/>
    <xf numFmtId="190" fontId="7" fillId="0" borderId="0"/>
    <xf numFmtId="188" fontId="7" fillId="0" borderId="0"/>
    <xf numFmtId="176" fontId="7" fillId="15" borderId="11" applyProtection="0">
      <alignment horizontal="center"/>
    </xf>
    <xf numFmtId="9" fontId="7" fillId="0" borderId="0" applyFont="0" applyFill="0" applyBorder="0" applyAlignment="0" applyProtection="0">
      <alignment horizontal="right" inden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" fillId="0" borderId="0" applyFont="0" applyFill="0" applyBorder="0" applyProtection="0">
      <alignment horizontal="right" indent="1"/>
    </xf>
    <xf numFmtId="191" fontId="25" fillId="0" borderId="0">
      <alignment horizontal="center"/>
    </xf>
    <xf numFmtId="0" fontId="26" fillId="0" borderId="0" applyNumberFormat="0" applyFill="0" applyBorder="0" applyAlignment="0" applyProtection="0"/>
    <xf numFmtId="0" fontId="27" fillId="0" borderId="0">
      <alignment vertical="center"/>
    </xf>
    <xf numFmtId="2" fontId="7" fillId="0" borderId="0" applyBorder="0">
      <alignment horizontal="center"/>
    </xf>
    <xf numFmtId="0" fontId="28" fillId="0" borderId="0">
      <alignment vertical="center"/>
    </xf>
  </cellStyleXfs>
  <cellXfs count="71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3" xfId="0" applyBorder="1"/>
    <xf numFmtId="0" fontId="0" fillId="0" borderId="0" xfId="0" applyFill="1"/>
    <xf numFmtId="0" fontId="0" fillId="0" borderId="5" xfId="0" applyFill="1" applyBorder="1"/>
    <xf numFmtId="0" fontId="0" fillId="0" borderId="0" xfId="0" applyFill="1" applyBorder="1"/>
    <xf numFmtId="9" fontId="2" fillId="0" borderId="0" xfId="0" applyNumberFormat="1" applyFont="1" applyBorder="1"/>
    <xf numFmtId="0" fontId="5" fillId="3" borderId="0" xfId="1" applyFill="1"/>
    <xf numFmtId="0" fontId="6" fillId="3" borderId="0" xfId="1" applyFont="1" applyFill="1"/>
    <xf numFmtId="0" fontId="5" fillId="3" borderId="0" xfId="1" applyFont="1" applyFill="1"/>
    <xf numFmtId="0" fontId="5" fillId="0" borderId="0" xfId="1"/>
    <xf numFmtId="192" fontId="0" fillId="0" borderId="0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92" fontId="0" fillId="0" borderId="0" xfId="0" applyNumberFormat="1" applyFill="1" applyBorder="1" applyAlignment="1">
      <alignment horizontal="center"/>
    </xf>
    <xf numFmtId="0" fontId="31" fillId="0" borderId="0" xfId="0" applyFont="1"/>
    <xf numFmtId="0" fontId="32" fillId="0" borderId="0" xfId="0" applyFont="1" applyFill="1" applyBorder="1" applyAlignment="1">
      <alignment horizontal="left"/>
    </xf>
    <xf numFmtId="193" fontId="0" fillId="0" borderId="0" xfId="0" applyNumberFormat="1" applyFill="1" applyBorder="1" applyAlignment="1">
      <alignment horizontal="center"/>
    </xf>
    <xf numFmtId="0" fontId="1" fillId="2" borderId="1" xfId="0" applyFont="1" applyFill="1" applyBorder="1" applyProtection="1">
      <protection hidden="1"/>
    </xf>
    <xf numFmtId="0" fontId="1" fillId="2" borderId="2" xfId="0" applyFont="1" applyFill="1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Protection="1">
      <protection hidden="1"/>
    </xf>
    <xf numFmtId="165" fontId="0" fillId="0" borderId="0" xfId="0" applyNumberFormat="1" applyProtection="1">
      <protection hidden="1"/>
    </xf>
    <xf numFmtId="0" fontId="0" fillId="0" borderId="0" xfId="0" applyNumberFormat="1" applyProtection="1">
      <protection hidden="1"/>
    </xf>
    <xf numFmtId="0" fontId="0" fillId="0" borderId="0" xfId="0" applyFill="1" applyBorder="1" applyProtection="1">
      <protection hidden="1"/>
    </xf>
    <xf numFmtId="9" fontId="2" fillId="0" borderId="0" xfId="0" applyNumberFormat="1" applyFont="1" applyBorder="1" applyProtection="1">
      <protection hidden="1"/>
    </xf>
    <xf numFmtId="9" fontId="2" fillId="0" borderId="0" xfId="0" applyNumberFormat="1" applyFont="1" applyFill="1" applyBorder="1" applyProtection="1">
      <protection hidden="1"/>
    </xf>
    <xf numFmtId="0" fontId="0" fillId="0" borderId="8" xfId="0" applyBorder="1" applyProtection="1">
      <protection hidden="1"/>
    </xf>
    <xf numFmtId="0" fontId="1" fillId="2" borderId="7" xfId="0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167" fontId="0" fillId="0" borderId="0" xfId="0" applyNumberFormat="1" applyBorder="1" applyProtection="1">
      <protection hidden="1"/>
    </xf>
    <xf numFmtId="168" fontId="0" fillId="0" borderId="0" xfId="0" applyNumberFormat="1" applyBorder="1" applyProtection="1"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Border="1" applyProtection="1">
      <protection hidden="1"/>
    </xf>
    <xf numFmtId="170" fontId="0" fillId="0" borderId="4" xfId="0" applyNumberFormat="1" applyBorder="1" applyProtection="1">
      <protection hidden="1"/>
    </xf>
    <xf numFmtId="0" fontId="3" fillId="0" borderId="5" xfId="0" applyFont="1" applyBorder="1" applyProtection="1">
      <protection hidden="1"/>
    </xf>
    <xf numFmtId="168" fontId="0" fillId="0" borderId="8" xfId="0" applyNumberFormat="1" applyBorder="1" applyProtection="1">
      <protection hidden="1"/>
    </xf>
    <xf numFmtId="164" fontId="0" fillId="0" borderId="8" xfId="0" applyNumberFormat="1" applyBorder="1" applyProtection="1">
      <protection hidden="1"/>
    </xf>
    <xf numFmtId="169" fontId="0" fillId="0" borderId="6" xfId="0" applyNumberFormat="1" applyBorder="1" applyProtection="1">
      <protection hidden="1"/>
    </xf>
    <xf numFmtId="166" fontId="0" fillId="0" borderId="0" xfId="0" applyNumberFormat="1" applyProtection="1">
      <protection hidden="1"/>
    </xf>
    <xf numFmtId="0" fontId="0" fillId="0" borderId="0" xfId="0" applyFill="1" applyProtection="1">
      <protection hidden="1"/>
    </xf>
    <xf numFmtId="164" fontId="2" fillId="0" borderId="4" xfId="0" applyNumberFormat="1" applyFont="1" applyBorder="1" applyProtection="1">
      <protection locked="0"/>
    </xf>
    <xf numFmtId="10" fontId="2" fillId="0" borderId="4" xfId="0" applyNumberFormat="1" applyFont="1" applyBorder="1" applyProtection="1">
      <protection locked="0"/>
    </xf>
    <xf numFmtId="9" fontId="2" fillId="0" borderId="4" xfId="0" applyNumberFormat="1" applyFont="1" applyBorder="1" applyProtection="1">
      <protection locked="0"/>
    </xf>
    <xf numFmtId="0" fontId="2" fillId="0" borderId="4" xfId="0" applyFont="1" applyBorder="1" applyProtection="1">
      <protection locked="0"/>
    </xf>
    <xf numFmtId="9" fontId="2" fillId="0" borderId="6" xfId="0" applyNumberFormat="1" applyFont="1" applyBorder="1" applyProtection="1">
      <protection locked="0"/>
    </xf>
    <xf numFmtId="192" fontId="0" fillId="0" borderId="0" xfId="0" applyNumberFormat="1" applyBorder="1" applyAlignment="1" applyProtection="1">
      <alignment horizontal="center"/>
      <protection hidden="1"/>
    </xf>
    <xf numFmtId="171" fontId="0" fillId="0" borderId="0" xfId="0" applyNumberFormat="1" applyBorder="1" applyAlignment="1" applyProtection="1">
      <alignment horizontal="center"/>
      <protection hidden="1"/>
    </xf>
    <xf numFmtId="9" fontId="2" fillId="0" borderId="0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192" fontId="0" fillId="0" borderId="0" xfId="0" applyNumberFormat="1" applyFill="1" applyBorder="1" applyAlignment="1" applyProtection="1">
      <alignment horizontal="center"/>
      <protection hidden="1"/>
    </xf>
    <xf numFmtId="10" fontId="2" fillId="0" borderId="6" xfId="0" applyNumberFormat="1" applyFont="1" applyBorder="1" applyProtection="1">
      <protection locked="0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192" fontId="0" fillId="0" borderId="9" xfId="0" applyNumberFormat="1" applyBorder="1" applyAlignment="1" applyProtection="1">
      <alignment horizontal="center"/>
      <protection hidden="1"/>
    </xf>
    <xf numFmtId="192" fontId="0" fillId="0" borderId="10" xfId="0" applyNumberFormat="1" applyBorder="1" applyAlignment="1" applyProtection="1">
      <alignment horizontal="center"/>
      <protection hidden="1"/>
    </xf>
    <xf numFmtId="171" fontId="0" fillId="0" borderId="9" xfId="0" applyNumberFormat="1" applyBorder="1" applyAlignment="1" applyProtection="1">
      <alignment horizontal="center"/>
      <protection hidden="1"/>
    </xf>
    <xf numFmtId="171" fontId="0" fillId="0" borderId="10" xfId="0" applyNumberFormat="1" applyBorder="1" applyAlignment="1" applyProtection="1">
      <alignment horizontal="center"/>
      <protection hidden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92" fontId="0" fillId="0" borderId="9" xfId="0" applyNumberFormat="1" applyBorder="1" applyAlignment="1">
      <alignment horizontal="center"/>
    </xf>
    <xf numFmtId="192" fontId="0" fillId="0" borderId="10" xfId="0" applyNumberFormat="1" applyBorder="1" applyAlignment="1">
      <alignment horizontal="center"/>
    </xf>
  </cellXfs>
  <cellStyles count="104">
    <cellStyle name="_Multiple" xfId="2"/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alc" xfId="21"/>
    <cellStyle name="Comma  - Style1" xfId="22"/>
    <cellStyle name="Comma  - Style2" xfId="23"/>
    <cellStyle name="Comma 10" xfId="24"/>
    <cellStyle name="Comma 10 2" xfId="25"/>
    <cellStyle name="Comma 11" xfId="26"/>
    <cellStyle name="Comma 12" xfId="27"/>
    <cellStyle name="Comma 13" xfId="28"/>
    <cellStyle name="Comma 14" xfId="29"/>
    <cellStyle name="Comma 2" xfId="30"/>
    <cellStyle name="Comma 2 2" xfId="31"/>
    <cellStyle name="Comma 2 3" xfId="32"/>
    <cellStyle name="Comma 3" xfId="33"/>
    <cellStyle name="Comma 3 2" xfId="34"/>
    <cellStyle name="Comma 3 3" xfId="35"/>
    <cellStyle name="Comma 3 3 2" xfId="36"/>
    <cellStyle name="Comma 4" xfId="37"/>
    <cellStyle name="Comma 4 2" xfId="38"/>
    <cellStyle name="Comma 4 3" xfId="39"/>
    <cellStyle name="Comma 4 3 2" xfId="40"/>
    <cellStyle name="Comma 5" xfId="41"/>
    <cellStyle name="Comma 5 2" xfId="42"/>
    <cellStyle name="Comma 5 2 2" xfId="43"/>
    <cellStyle name="Comma 6" xfId="44"/>
    <cellStyle name="Comma 6 2" xfId="45"/>
    <cellStyle name="Comma 6 2 2" xfId="46"/>
    <cellStyle name="Comma 7" xfId="47"/>
    <cellStyle name="Comma 8" xfId="48"/>
    <cellStyle name="Comma 9" xfId="49"/>
    <cellStyle name="Comma0" xfId="50"/>
    <cellStyle name="Curren - Style5" xfId="51"/>
    <cellStyle name="Curren - Style6" xfId="52"/>
    <cellStyle name="Curren - Style7" xfId="53"/>
    <cellStyle name="Curren - Style8" xfId="54"/>
    <cellStyle name="Currency 2" xfId="55"/>
    <cellStyle name="Currency 3" xfId="56"/>
    <cellStyle name="Currency0" xfId="57"/>
    <cellStyle name="Date" xfId="58"/>
    <cellStyle name="Emphasis 1" xfId="59"/>
    <cellStyle name="Emphasis 2" xfId="60"/>
    <cellStyle name="Emphasis 3" xfId="61"/>
    <cellStyle name="Euro" xfId="62"/>
    <cellStyle name="FeedData" xfId="63"/>
    <cellStyle name="Fixed" xfId="64"/>
    <cellStyle name="Header" xfId="65"/>
    <cellStyle name="Hyperlink 2" xfId="66"/>
    <cellStyle name="Hyperlink 2 2" xfId="67"/>
    <cellStyle name="Hyperlink 3" xfId="68"/>
    <cellStyle name="Hyperlink 4" xfId="69"/>
    <cellStyle name="Hyperlink 5" xfId="70"/>
    <cellStyle name="Hyperlink 6" xfId="71"/>
    <cellStyle name="Normal" xfId="0" builtinId="0"/>
    <cellStyle name="Normal 11" xfId="72"/>
    <cellStyle name="Normal 2" xfId="1"/>
    <cellStyle name="Normal 2 2" xfId="73"/>
    <cellStyle name="Normal 2 2 2" xfId="74"/>
    <cellStyle name="Normal 2 3" xfId="75"/>
    <cellStyle name="Normal 3" xfId="76"/>
    <cellStyle name="Normal 3 2" xfId="77"/>
    <cellStyle name="Normal 4" xfId="78"/>
    <cellStyle name="Normal 4 2" xfId="79"/>
    <cellStyle name="Normal 5" xfId="80"/>
    <cellStyle name="Normal 6" xfId="81"/>
    <cellStyle name="Normal 7" xfId="82"/>
    <cellStyle name="Normal 8" xfId="83"/>
    <cellStyle name="Normal 9" xfId="84"/>
    <cellStyle name="number" xfId="85"/>
    <cellStyle name="number 2" xfId="86"/>
    <cellStyle name="number(0)" xfId="87"/>
    <cellStyle name="number(2)" xfId="88"/>
    <cellStyle name="number_3 Stage_FCFF_Valuation_bb_v15" xfId="89"/>
    <cellStyle name="Outline Grey" xfId="90"/>
    <cellStyle name="Percent 2" xfId="91"/>
    <cellStyle name="Percent 2 2" xfId="92"/>
    <cellStyle name="Percent 2 2 2" xfId="93"/>
    <cellStyle name="Percent 3" xfId="94"/>
    <cellStyle name="Percent 3 2" xfId="95"/>
    <cellStyle name="Percent 4" xfId="96"/>
    <cellStyle name="Percent 4 2" xfId="97"/>
    <cellStyle name="Percent(2)" xfId="98"/>
    <cellStyle name="RED" xfId="99"/>
    <cellStyle name="Sheet Title" xfId="100"/>
    <cellStyle name="Style 1" xfId="101"/>
    <cellStyle name="XX" xfId="102"/>
    <cellStyle name="표준 2" xfId="10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5</xdr:row>
      <xdr:rowOff>104775</xdr:rowOff>
    </xdr:from>
    <xdr:to>
      <xdr:col>9</xdr:col>
      <xdr:colOff>971550</xdr:colOff>
      <xdr:row>14</xdr:row>
      <xdr:rowOff>85725</xdr:rowOff>
    </xdr:to>
    <xdr:pic>
      <xdr:nvPicPr>
        <xdr:cNvPr id="4097" name="irc_mi" descr="bulls-and-bears-sam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1095375"/>
          <a:ext cx="45910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476250</xdr:colOff>
      <xdr:row>4</xdr:row>
      <xdr:rowOff>28575</xdr:rowOff>
    </xdr:from>
    <xdr:to>
      <xdr:col>19</xdr:col>
      <xdr:colOff>19050</xdr:colOff>
      <xdr:row>16</xdr:row>
      <xdr:rowOff>95250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57225"/>
          <a:ext cx="6248400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102514</xdr:colOff>
      <xdr:row>9</xdr:row>
      <xdr:rowOff>47625</xdr:rowOff>
    </xdr:from>
    <xdr:to>
      <xdr:col>17</xdr:col>
      <xdr:colOff>345161</xdr:colOff>
      <xdr:row>10</xdr:row>
      <xdr:rowOff>133350</xdr:rowOff>
    </xdr:to>
    <xdr:sp macro="" textlink="">
      <xdr:nvSpPr>
        <xdr:cNvPr id="4" name="Oval 3"/>
        <xdr:cNvSpPr/>
      </xdr:nvSpPr>
      <xdr:spPr>
        <a:xfrm>
          <a:off x="10399039" y="1438275"/>
          <a:ext cx="852247" cy="276225"/>
        </a:xfrm>
        <a:prstGeom prst="ellipse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17</xdr:col>
      <xdr:colOff>578764</xdr:colOff>
      <xdr:row>9</xdr:row>
      <xdr:rowOff>47625</xdr:rowOff>
    </xdr:from>
    <xdr:to>
      <xdr:col>19</xdr:col>
      <xdr:colOff>211811</xdr:colOff>
      <xdr:row>10</xdr:row>
      <xdr:rowOff>133350</xdr:rowOff>
    </xdr:to>
    <xdr:sp macro="" textlink="">
      <xdr:nvSpPr>
        <xdr:cNvPr id="6" name="Oval 5"/>
        <xdr:cNvSpPr/>
      </xdr:nvSpPr>
      <xdr:spPr>
        <a:xfrm>
          <a:off x="11484889" y="1438275"/>
          <a:ext cx="852247" cy="276225"/>
        </a:xfrm>
        <a:prstGeom prst="ellipse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12</xdr:col>
      <xdr:colOff>416839</xdr:colOff>
      <xdr:row>1</xdr:row>
      <xdr:rowOff>142875</xdr:rowOff>
    </xdr:from>
    <xdr:to>
      <xdr:col>14</xdr:col>
      <xdr:colOff>49886</xdr:colOff>
      <xdr:row>3</xdr:row>
      <xdr:rowOff>38100</xdr:rowOff>
    </xdr:to>
    <xdr:sp macro="" textlink="">
      <xdr:nvSpPr>
        <xdr:cNvPr id="7" name="Oval 6"/>
        <xdr:cNvSpPr/>
      </xdr:nvSpPr>
      <xdr:spPr>
        <a:xfrm>
          <a:off x="8274964" y="200025"/>
          <a:ext cx="852247" cy="276225"/>
        </a:xfrm>
        <a:prstGeom prst="ellipse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fermincota/Desktop/MYRIAD/CENTRE/VALUATION/TOOLS/MANUAL_WBOOKS/WBOOK_FINANCIAL_ANALYS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ris/Documents/HBA2/Value%20Investing/IVEY_ADVFN_FINANCIAL_DA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_ANALYS_MODEL"/>
      <sheetName val="HIST_FCF_MODEL"/>
      <sheetName val="HIST_PROJ_MODEL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rol"/>
      <sheetName val="Validation"/>
    </sheetNames>
    <sheetDataSet>
      <sheetData sheetId="0" refreshError="1"/>
      <sheetData sheetId="1">
        <row r="8">
          <cell r="B8" t="str">
            <v>Financial Statement Parameters</v>
          </cell>
        </row>
        <row r="10">
          <cell r="B10" t="str">
            <v>Modularity</v>
          </cell>
        </row>
        <row r="11">
          <cell r="B11" t="str">
            <v>Periods</v>
          </cell>
        </row>
        <row r="13">
          <cell r="B13" t="str">
            <v>Tickers</v>
          </cell>
        </row>
        <row r="14">
          <cell r="B14" t="str">
            <v>NYSE:LZB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FC20"/>
  <sheetViews>
    <sheetView tabSelected="1" zoomScale="150" zoomScaleNormal="150" workbookViewId="0">
      <selection activeCell="B2" sqref="B2"/>
    </sheetView>
  </sheetViews>
  <sheetFormatPr defaultColWidth="0" defaultRowHeight="13.5" customHeight="1" zeroHeight="1"/>
  <cols>
    <col min="1" max="1" width="5" style="11" customWidth="1"/>
    <col min="2" max="9" width="10.28515625" style="11" customWidth="1"/>
    <col min="10" max="10" width="15.5703125" style="11" customWidth="1"/>
    <col min="11" max="12" width="0" style="11" hidden="1" customWidth="1"/>
    <col min="13" max="16383" width="10.28515625" style="11" hidden="1"/>
    <col min="16384" max="16384" width="4" style="11" hidden="1" customWidth="1"/>
  </cols>
  <sheetData>
    <row r="1" spans="2:8" ht="11.25" customHeight="1"/>
    <row r="2" spans="2:8" ht="24.75" customHeight="1">
      <c r="B2" s="12" t="s">
        <v>20</v>
      </c>
    </row>
    <row r="3" spans="2:8">
      <c r="B3" s="13" t="s">
        <v>21</v>
      </c>
    </row>
    <row r="4" spans="2:8" ht="15">
      <c r="B4"/>
    </row>
    <row r="5" spans="2:8">
      <c r="B5" s="11" t="s">
        <v>26</v>
      </c>
    </row>
    <row r="6" spans="2:8"/>
    <row r="7" spans="2:8" ht="15">
      <c r="H7"/>
    </row>
    <row r="8" spans="2:8" ht="15">
      <c r="H8"/>
    </row>
    <row r="9" spans="2:8" ht="15">
      <c r="F9"/>
    </row>
    <row r="10" spans="2:8">
      <c r="D10" s="14"/>
    </row>
    <row r="11" spans="2:8"/>
    <row r="12" spans="2:8"/>
    <row r="13" spans="2:8"/>
    <row r="14" spans="2:8"/>
    <row r="15" spans="2:8"/>
    <row r="16" spans="2:8" hidden="1"/>
    <row r="17" hidden="1"/>
    <row r="18" hidden="1"/>
    <row r="19" hidden="1"/>
    <row r="20" hidden="1"/>
  </sheetData>
  <sheetProtection password="8163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30"/>
  <sheetViews>
    <sheetView showGridLines="0" zoomScale="150" zoomScaleNormal="150" workbookViewId="0">
      <selection activeCell="C3" sqref="C3:C9"/>
    </sheetView>
  </sheetViews>
  <sheetFormatPr defaultColWidth="0" defaultRowHeight="15" zeroHeight="1"/>
  <cols>
    <col min="1" max="1" width="1.7109375" style="26" customWidth="1"/>
    <col min="2" max="2" width="23" style="26" bestFit="1" customWidth="1"/>
    <col min="3" max="3" width="11.7109375" style="26" customWidth="1"/>
    <col min="4" max="4" width="8.28515625" style="26" bestFit="1" customWidth="1"/>
    <col min="5" max="9" width="9.140625" style="26" customWidth="1"/>
    <col min="10" max="12" width="9.140625" style="26" hidden="1" customWidth="1"/>
    <col min="13" max="13" width="5.5703125" style="26" hidden="1" customWidth="1"/>
    <col min="14" max="14" width="8.5703125" style="26" hidden="1" customWidth="1"/>
    <col min="15" max="18" width="9.140625" style="26" hidden="1" customWidth="1"/>
    <col min="19" max="19" width="44" style="26" hidden="1" customWidth="1"/>
    <col min="20" max="22" width="9.140625" style="26" hidden="1" customWidth="1"/>
    <col min="23" max="23" width="22" style="26" hidden="1" customWidth="1"/>
    <col min="24" max="16384" width="9.140625" style="26" hidden="1"/>
  </cols>
  <sheetData>
    <row r="1" spans="2:22" ht="4.5" customHeight="1"/>
    <row r="2" spans="2:22">
      <c r="B2" s="22" t="s">
        <v>19</v>
      </c>
      <c r="C2" s="23"/>
      <c r="E2" s="61" t="s">
        <v>17</v>
      </c>
      <c r="F2" s="62"/>
      <c r="G2" s="58"/>
      <c r="H2" s="58"/>
      <c r="I2" s="58"/>
      <c r="J2" s="58"/>
      <c r="K2" s="58"/>
      <c r="L2" s="58"/>
    </row>
    <row r="3" spans="2:22">
      <c r="B3" s="24" t="s">
        <v>11</v>
      </c>
      <c r="C3" s="50">
        <v>20</v>
      </c>
      <c r="E3" s="63">
        <f>M19</f>
        <v>3.7828713630040802</v>
      </c>
      <c r="F3" s="64"/>
      <c r="G3" s="59"/>
      <c r="H3" s="59"/>
      <c r="I3" s="59"/>
      <c r="J3" s="59"/>
      <c r="K3" s="59"/>
      <c r="L3" s="59"/>
    </row>
    <row r="4" spans="2:22">
      <c r="B4" s="24" t="s">
        <v>12</v>
      </c>
      <c r="C4" s="50">
        <v>26.7</v>
      </c>
      <c r="D4" s="27"/>
      <c r="G4" s="49"/>
      <c r="H4" s="49"/>
      <c r="I4" s="49"/>
      <c r="J4" s="49"/>
      <c r="K4" s="49"/>
      <c r="L4" s="49"/>
    </row>
    <row r="5" spans="2:22">
      <c r="B5" s="24" t="s">
        <v>13</v>
      </c>
      <c r="C5" s="51">
        <v>2.75E-2</v>
      </c>
      <c r="E5" s="61" t="s">
        <v>18</v>
      </c>
      <c r="F5" s="62"/>
      <c r="G5" s="58"/>
      <c r="H5" s="58"/>
      <c r="I5" s="58"/>
      <c r="J5" s="58"/>
      <c r="K5" s="58"/>
      <c r="L5" s="58"/>
      <c r="R5" s="28"/>
    </row>
    <row r="6" spans="2:22" hidden="1">
      <c r="B6" s="24" t="s">
        <v>9</v>
      </c>
      <c r="C6" s="52" t="s">
        <v>8</v>
      </c>
      <c r="E6" s="65">
        <f>M22</f>
        <v>0</v>
      </c>
      <c r="F6" s="66"/>
      <c r="G6" s="56"/>
      <c r="H6" s="56"/>
      <c r="I6" s="56"/>
      <c r="J6" s="56"/>
      <c r="K6" s="56"/>
      <c r="L6" s="56"/>
      <c r="R6" s="28"/>
    </row>
    <row r="7" spans="2:22">
      <c r="B7" s="24" t="s">
        <v>14</v>
      </c>
      <c r="C7" s="53">
        <v>6.37</v>
      </c>
      <c r="E7" s="63">
        <f>M20</f>
        <v>8.5848228062507435</v>
      </c>
      <c r="F7" s="64"/>
      <c r="G7" s="55"/>
      <c r="H7" s="55"/>
      <c r="I7" s="55"/>
      <c r="J7" s="55"/>
      <c r="K7" s="55"/>
      <c r="L7" s="55"/>
      <c r="S7" s="29"/>
      <c r="T7" s="29"/>
      <c r="U7" s="29"/>
      <c r="V7" s="29"/>
    </row>
    <row r="8" spans="2:22">
      <c r="B8" s="24" t="s">
        <v>15</v>
      </c>
      <c r="C8" s="51">
        <v>0.3</v>
      </c>
      <c r="S8" s="29"/>
      <c r="T8" s="29"/>
      <c r="U8" s="29"/>
      <c r="V8" s="29"/>
    </row>
    <row r="9" spans="2:22">
      <c r="B9" s="25" t="s">
        <v>16</v>
      </c>
      <c r="C9" s="54">
        <v>0.02</v>
      </c>
      <c r="S9" s="29"/>
      <c r="T9" s="29"/>
      <c r="U9" s="29"/>
      <c r="V9" s="29"/>
    </row>
    <row r="10" spans="2:22">
      <c r="B10" s="30"/>
      <c r="C10" s="57"/>
      <c r="S10" s="29"/>
      <c r="T10" s="29"/>
      <c r="U10" s="29"/>
      <c r="V10" s="29"/>
    </row>
    <row r="11" spans="2:22">
      <c r="B11" s="30"/>
      <c r="C11" s="57"/>
      <c r="S11" s="29"/>
      <c r="T11" s="29"/>
      <c r="U11" s="29"/>
      <c r="V11" s="29"/>
    </row>
    <row r="12" spans="2:22">
      <c r="B12" s="30"/>
      <c r="C12" s="57"/>
      <c r="S12" s="29"/>
      <c r="T12" s="29"/>
      <c r="U12" s="29"/>
      <c r="V12" s="29"/>
    </row>
    <row r="13" spans="2:22">
      <c r="B13" s="30"/>
      <c r="C13" s="57"/>
      <c r="S13" s="29"/>
      <c r="T13" s="29"/>
      <c r="U13" s="29"/>
      <c r="V13" s="29"/>
    </row>
    <row r="14" spans="2:22">
      <c r="B14" s="30"/>
      <c r="C14" s="57"/>
      <c r="S14" s="29"/>
      <c r="T14" s="29"/>
      <c r="U14" s="29"/>
      <c r="V14" s="29"/>
    </row>
    <row r="15" spans="2:22" ht="5.25" customHeight="1">
      <c r="B15" s="30"/>
      <c r="C15" s="31"/>
      <c r="S15" s="29"/>
      <c r="T15" s="29"/>
      <c r="U15" s="29"/>
      <c r="V15" s="29"/>
    </row>
    <row r="16" spans="2:22" ht="3.75" hidden="1" customHeight="1">
      <c r="C16" s="32">
        <v>0.01</v>
      </c>
      <c r="D16" s="33"/>
      <c r="S16" s="29"/>
      <c r="T16" s="29"/>
      <c r="U16" s="29"/>
      <c r="V16" s="29"/>
    </row>
    <row r="17" spans="1:23" hidden="1">
      <c r="B17" s="22" t="s">
        <v>7</v>
      </c>
      <c r="C17" s="34"/>
      <c r="D17" s="35"/>
      <c r="E17" s="34"/>
      <c r="F17" s="34"/>
      <c r="G17" s="34"/>
      <c r="H17" s="34"/>
      <c r="I17" s="34"/>
      <c r="J17" s="34"/>
      <c r="K17" s="34"/>
      <c r="L17" s="34"/>
      <c r="M17" s="23"/>
      <c r="N17" s="23"/>
      <c r="S17" s="29"/>
      <c r="T17" s="29"/>
      <c r="U17" s="29"/>
      <c r="V17" s="29"/>
    </row>
    <row r="18" spans="1:23" hidden="1">
      <c r="B18" s="24"/>
      <c r="C18" s="36" t="s">
        <v>1</v>
      </c>
      <c r="D18" s="36" t="s">
        <v>2</v>
      </c>
      <c r="E18" s="36" t="s">
        <v>3</v>
      </c>
      <c r="F18" s="36" t="s">
        <v>4</v>
      </c>
      <c r="G18" s="36"/>
      <c r="H18" s="36"/>
      <c r="I18" s="36"/>
      <c r="J18" s="36"/>
      <c r="K18" s="36"/>
      <c r="L18" s="36"/>
      <c r="M18" s="36" t="s">
        <v>5</v>
      </c>
      <c r="N18" s="37" t="s">
        <v>10</v>
      </c>
      <c r="S18" s="29"/>
      <c r="T18" s="29"/>
      <c r="U18" s="29"/>
      <c r="V18" s="29"/>
    </row>
    <row r="19" spans="1:23" hidden="1">
      <c r="B19" s="38" t="s">
        <v>0</v>
      </c>
      <c r="C19" s="39">
        <f>(LN(C3/C4)+(C5-C9+C8^2/2)*C7)/(C8*SQRT(C7))</f>
        <v>6.0084211515692522E-2</v>
      </c>
      <c r="D19" s="40">
        <f>(LN(C3/C4)+(C5-C9-C8^2/2)*C7)/(C8*SQRT(C7))</f>
        <v>-0.69708155633174518</v>
      </c>
      <c r="E19" s="41">
        <f>NORMDIST(C19,0,1,1)</f>
        <v>0.52395571768588323</v>
      </c>
      <c r="F19" s="41">
        <f>NORMDIST(D19,0,1,1)</f>
        <v>0.24287587792400328</v>
      </c>
      <c r="G19" s="41"/>
      <c r="H19" s="41"/>
      <c r="I19" s="41"/>
      <c r="J19" s="41"/>
      <c r="K19" s="41"/>
      <c r="L19" s="41"/>
      <c r="M19" s="42">
        <f>C3*EXP(-C9*C7)*E19-C4*EXP(-C5*C7)*F19</f>
        <v>3.7828713630040802</v>
      </c>
      <c r="N19" s="43">
        <f>EXP(-C9*C7)*E19</f>
        <v>0.46128089425067448</v>
      </c>
      <c r="S19" s="29"/>
      <c r="T19" s="29"/>
      <c r="U19" s="29"/>
      <c r="V19" s="29"/>
    </row>
    <row r="20" spans="1:23" hidden="1">
      <c r="B20" s="44" t="s">
        <v>6</v>
      </c>
      <c r="C20" s="33">
        <f>-(LN(C3/C4)+(C5-C9+C8^2/2)*C7)/(C8*SQRT(C7))</f>
        <v>-6.0084211515692522E-2</v>
      </c>
      <c r="D20" s="45">
        <f>-(LN(C3/C4)+(C5-C9-C8^2/2)*C7)/(C8*SQRT(C7))</f>
        <v>0.69708155633174518</v>
      </c>
      <c r="E20" s="33">
        <f>NORMDIST(C20,0,1,1)</f>
        <v>0.47604428231411677</v>
      </c>
      <c r="F20" s="33">
        <f>NORMDIST(D20,0,1,1)</f>
        <v>0.75712412207599677</v>
      </c>
      <c r="G20" s="33"/>
      <c r="H20" s="33"/>
      <c r="I20" s="33"/>
      <c r="J20" s="33"/>
      <c r="K20" s="33"/>
      <c r="L20" s="33"/>
      <c r="M20" s="46">
        <f>-C3*EXP(-C9*C7)*E20+C4*EXP(-C5*C7)*F20</f>
        <v>8.5848228062507435</v>
      </c>
      <c r="N20" s="47">
        <f>-EXP(-C9*C8)*E20</f>
        <v>-0.47319656830539514</v>
      </c>
      <c r="S20" s="29"/>
      <c r="T20" s="29"/>
      <c r="U20" s="29"/>
      <c r="V20" s="29"/>
      <c r="W20" s="48"/>
    </row>
    <row r="21" spans="1:23" ht="3.75" hidden="1" customHeight="1">
      <c r="M21" s="27"/>
      <c r="S21" s="29"/>
      <c r="T21" s="29"/>
      <c r="U21" s="29"/>
      <c r="V21" s="29"/>
    </row>
    <row r="22" spans="1:23" ht="7.5" hidden="1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</sheetData>
  <sheetProtection password="8163" sheet="1" objects="1" scenarios="1" selectLockedCells="1"/>
  <mergeCells count="5">
    <mergeCell ref="E2:F2"/>
    <mergeCell ref="E3:F3"/>
    <mergeCell ref="E5:F5"/>
    <mergeCell ref="E6:F6"/>
    <mergeCell ref="E7:F7"/>
  </mergeCells>
  <dataValidations count="1">
    <dataValidation type="list" allowBlank="1" showInputMessage="1" showErrorMessage="1" sqref="C6:D6">
      <formula1>"Continuous,Yearly"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36"/>
  <sheetViews>
    <sheetView showGridLines="0" zoomScale="150" zoomScaleNormal="150" workbookViewId="0">
      <selection activeCell="C15" sqref="C15"/>
    </sheetView>
  </sheetViews>
  <sheetFormatPr defaultColWidth="0" defaultRowHeight="15" customHeight="1" zeroHeight="1"/>
  <cols>
    <col min="1" max="1" width="1.7109375" customWidth="1"/>
    <col min="2" max="2" width="23" bestFit="1" customWidth="1"/>
    <col min="3" max="3" width="11.7109375" customWidth="1"/>
    <col min="4" max="4" width="8.28515625" bestFit="1" customWidth="1"/>
    <col min="5" max="20" width="9.140625" customWidth="1"/>
    <col min="21" max="21" width="5.5703125" hidden="1" customWidth="1"/>
    <col min="22" max="22" width="8.5703125" hidden="1" customWidth="1"/>
    <col min="23" max="26" width="9.140625" hidden="1" customWidth="1"/>
    <col min="27" max="27" width="44" hidden="1" customWidth="1"/>
    <col min="28" max="30" width="9.140625" hidden="1" customWidth="1"/>
    <col min="31" max="31" width="22" hidden="1" customWidth="1"/>
    <col min="32" max="16384" width="9.140625" hidden="1"/>
  </cols>
  <sheetData>
    <row r="1" spans="2:30" ht="4.5" customHeight="1"/>
    <row r="2" spans="2:30">
      <c r="B2" s="4" t="s">
        <v>19</v>
      </c>
      <c r="C2" s="5"/>
      <c r="E2" s="67" t="s">
        <v>17</v>
      </c>
      <c r="F2" s="68"/>
      <c r="G2" s="17"/>
      <c r="H2" s="17"/>
      <c r="I2" s="17"/>
      <c r="J2" s="19" t="s">
        <v>24</v>
      </c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2:30">
      <c r="B3" s="6" t="s">
        <v>11</v>
      </c>
      <c r="C3" s="50">
        <v>13.7</v>
      </c>
      <c r="E3" s="69">
        <v>3.1088514140696422</v>
      </c>
      <c r="F3" s="70"/>
      <c r="G3" s="21">
        <v>644800</v>
      </c>
      <c r="H3" s="18"/>
      <c r="I3" s="18"/>
      <c r="J3" s="20" t="s">
        <v>23</v>
      </c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2:30">
      <c r="B4" s="6" t="s">
        <v>12</v>
      </c>
      <c r="C4" s="50">
        <v>13.57</v>
      </c>
      <c r="D4" s="1"/>
      <c r="G4" s="7"/>
      <c r="H4" s="7"/>
      <c r="I4" s="7"/>
      <c r="J4" s="7" t="s">
        <v>22</v>
      </c>
      <c r="K4" s="7"/>
      <c r="L4" s="7"/>
      <c r="M4" s="7"/>
      <c r="N4" s="7"/>
      <c r="O4" s="7"/>
      <c r="P4" s="7"/>
      <c r="Q4" s="7"/>
      <c r="R4" s="7"/>
      <c r="S4" s="7"/>
      <c r="T4" s="7"/>
    </row>
    <row r="5" spans="2:30">
      <c r="B5" s="6" t="s">
        <v>13</v>
      </c>
      <c r="C5" s="51">
        <v>4.2500000000000003E-2</v>
      </c>
      <c r="E5" s="67" t="s">
        <v>18</v>
      </c>
      <c r="F5" s="68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Z5" s="2"/>
    </row>
    <row r="6" spans="2:30">
      <c r="B6" s="6" t="s">
        <v>14</v>
      </c>
      <c r="C6" s="53">
        <v>4.3</v>
      </c>
      <c r="E6" s="69">
        <v>2.4220666665336239</v>
      </c>
      <c r="F6" s="70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Z6" s="2"/>
    </row>
    <row r="7" spans="2:30">
      <c r="B7" s="6" t="s">
        <v>15</v>
      </c>
      <c r="C7" s="51">
        <v>0.28999999999999998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AA7" s="3"/>
      <c r="AB7" s="3"/>
      <c r="AC7" s="3"/>
      <c r="AD7" s="3"/>
    </row>
    <row r="8" spans="2:30">
      <c r="B8" s="8" t="s">
        <v>16</v>
      </c>
      <c r="C8" s="60">
        <v>3.1E-2</v>
      </c>
      <c r="AA8" s="3"/>
      <c r="AB8" s="3"/>
      <c r="AC8" s="3"/>
      <c r="AD8" s="3"/>
    </row>
    <row r="9" spans="2:30">
      <c r="AA9" s="3"/>
      <c r="AB9" s="3"/>
      <c r="AC9" s="3"/>
      <c r="AD9" s="3"/>
    </row>
    <row r="10" spans="2:30">
      <c r="B10" s="9"/>
      <c r="C10" s="10"/>
      <c r="AA10" s="3"/>
      <c r="AB10" s="3"/>
      <c r="AC10" s="3"/>
      <c r="AD10" s="3"/>
    </row>
    <row r="11" spans="2:30">
      <c r="B11" s="9"/>
      <c r="C11" s="10"/>
      <c r="AA11" s="3"/>
      <c r="AB11" s="3"/>
      <c r="AC11" s="3"/>
      <c r="AD11" s="3"/>
    </row>
    <row r="12" spans="2:30">
      <c r="B12" s="9"/>
      <c r="C12" s="10"/>
      <c r="AA12" s="3"/>
      <c r="AB12" s="3"/>
      <c r="AC12" s="3"/>
      <c r="AD12" s="3"/>
    </row>
    <row r="13" spans="2:30">
      <c r="B13" s="9"/>
      <c r="C13" s="10"/>
      <c r="AA13" s="3"/>
      <c r="AB13" s="3"/>
      <c r="AC13" s="3"/>
      <c r="AD13" s="3"/>
    </row>
    <row r="14" spans="2:30">
      <c r="B14" s="9"/>
      <c r="C14" s="10"/>
      <c r="AA14" s="3"/>
      <c r="AB14" s="3"/>
      <c r="AC14" s="3"/>
      <c r="AD14" s="3"/>
    </row>
    <row r="15" spans="2:30">
      <c r="B15" s="9"/>
      <c r="C15" s="10"/>
      <c r="AA15" s="3"/>
      <c r="AB15" s="3"/>
      <c r="AC15" s="3"/>
      <c r="AD15" s="3"/>
    </row>
    <row r="16" spans="2:30">
      <c r="B16" s="9"/>
      <c r="C16" s="10"/>
      <c r="AA16" s="3"/>
      <c r="AB16" s="3"/>
      <c r="AC16" s="3"/>
      <c r="AD16" s="3"/>
    </row>
    <row r="17" spans="2:30">
      <c r="B17" s="9"/>
      <c r="C17" s="10"/>
      <c r="AA17" s="3"/>
      <c r="AB17" s="3"/>
      <c r="AC17" s="3"/>
      <c r="AD17" s="3"/>
    </row>
    <row r="18" spans="2:30">
      <c r="B18" s="9"/>
      <c r="C18" s="10"/>
      <c r="AA18" s="3"/>
      <c r="AB18" s="3"/>
      <c r="AC18" s="3"/>
      <c r="AD18" s="3"/>
    </row>
    <row r="19" spans="2:30">
      <c r="B19" s="9"/>
      <c r="C19" s="10"/>
      <c r="J19" t="s">
        <v>25</v>
      </c>
      <c r="AA19" s="3"/>
      <c r="AB19" s="3"/>
      <c r="AC19" s="3"/>
      <c r="AD19" s="3"/>
    </row>
    <row r="20" spans="2:30"/>
    <row r="21" spans="2:30"/>
    <row r="22" spans="2:30" hidden="1"/>
    <row r="23" spans="2:30" hidden="1"/>
    <row r="24" spans="2:30" hidden="1"/>
    <row r="25" spans="2:30" hidden="1"/>
    <row r="26" spans="2:30" ht="15" hidden="1" customHeight="1"/>
    <row r="27" spans="2:30" ht="15" hidden="1" customHeight="1"/>
    <row r="28" spans="2:30" ht="15" hidden="1" customHeight="1"/>
    <row r="29" spans="2:30" ht="15" hidden="1" customHeight="1"/>
    <row r="30" spans="2:30" ht="15" hidden="1" customHeight="1"/>
    <row r="31" spans="2:30" ht="15" hidden="1" customHeight="1"/>
    <row r="32" spans="2:30" ht="15" hidden="1" customHeight="1"/>
    <row r="33" ht="15" hidden="1" customHeight="1"/>
    <row r="34" ht="15" hidden="1" customHeight="1"/>
    <row r="35" ht="15" hidden="1" customHeight="1"/>
    <row r="36" ht="15" hidden="1" customHeight="1"/>
  </sheetData>
  <sheetProtection password="8163" sheet="1" objects="1" scenarios="1" selectLockedCells="1" selectUnlockedCells="1"/>
  <mergeCells count="4">
    <mergeCell ref="E2:F2"/>
    <mergeCell ref="E3:F3"/>
    <mergeCell ref="E5:F5"/>
    <mergeCell ref="E6:F6"/>
  </mergeCells>
  <dataValidations count="1">
    <dataValidation type="list" allowBlank="1" showInputMessage="1" showErrorMessage="1" sqref="D6">
      <formula1>"Continuous,Yearly"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Calculator</vt:lpstr>
      <vt:lpstr>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Voorpostel</dc:creator>
  <cp:lastModifiedBy>Carly Vanderheyden</cp:lastModifiedBy>
  <dcterms:created xsi:type="dcterms:W3CDTF">2014-03-13T02:07:09Z</dcterms:created>
  <dcterms:modified xsi:type="dcterms:W3CDTF">2014-05-23T13:32:57Z</dcterms:modified>
</cp:coreProperties>
</file>